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pagkalou\Documents\ΤΑ ΕΓΓΡΑΦΑ ΜΟΥ-ΝΕΚΤΑΡ\860-ΔΙΑΤΑΞΕΙΣ ΤΕΧΝΙΚΟΥ ΝΕΦΡΟΥ\"/>
    </mc:Choice>
  </mc:AlternateContent>
  <bookViews>
    <workbookView xWindow="0" yWindow="0" windowWidth="15210" windowHeight="11085"/>
  </bookViews>
  <sheets>
    <sheet name="ΥΠΟΛΟΓΙΣΜΟΣ ΕΕ ΣΥΜΜΕΤΟΧΗΣ " sheetId="1" r:id="rId1"/>
  </sheets>
  <definedNames>
    <definedName name="_xlnm.Print_Area" localSheetId="0">'ΥΠΟΛΟΓΙΣΜΟΣ ΕΕ ΣΥΜΜΕΤΟΧΗΣ '!$A$1:$J$25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6" i="1" l="1"/>
  <c r="K5" i="1"/>
  <c r="O22" i="1" l="1"/>
  <c r="M22" i="1"/>
  <c r="J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22" i="1" l="1"/>
</calcChain>
</file>

<file path=xl/sharedStrings.xml><?xml version="1.0" encoding="utf-8"?>
<sst xmlns="http://schemas.openxmlformats.org/spreadsheetml/2006/main" count="110" uniqueCount="50">
  <si>
    <t>Α/Α</t>
  </si>
  <si>
    <t>ΚΑΤΗΓΟΡΙΑ</t>
  </si>
  <si>
    <t>ΠΕΡΙΓΡΑΦΗ</t>
  </si>
  <si>
    <t>ΚΩΔΙΚΟΣ</t>
  </si>
  <si>
    <t xml:space="preserve">ΜΟΝΑΔΑ ΜΕΤΡΗΣΗΣ </t>
  </si>
  <si>
    <t xml:space="preserve">ΠΡΟΫΠΟΛΟΓΙΣΘΕΙΣΑ ΤΙΜΗ ΜΟΝΑΔΟΣ ΧΩΡΙΣ ΦΠΑ </t>
  </si>
  <si>
    <t>ΚΩΔΙΚΟΣ Π.Τ.</t>
  </si>
  <si>
    <t xml:space="preserve">ΠΕΡΙΓΡΑΦΗ Π.Τ. </t>
  </si>
  <si>
    <t>ΤΙΜΗ Π.Τ.</t>
  </si>
  <si>
    <t>ΝΟΣΟΚΟΜΕΙΑΚΗ ΤΙΜΗ</t>
  </si>
  <si>
    <t>Β2 φίλτρα in vitro Kuf&lt;2 0ml/mmHg/h/1. Om2 συνθετικές μεμβράνες low flux και επιφάνεια μεμβράνης &gt;l,5m2 έως 2,4m2</t>
  </si>
  <si>
    <t>ΦΙΛΤΡΑ ΠΟΛΥΕΘΑΙΡΙΚΗ ΣΟΥΛΦΟΝΗ Β2 ΤΥΠΟΥ AMICAL ΕΠΙΦΑΝΕΙΑΣ 1,5M2 ΕΩΣ 2,2Μ2, ΑΠΟΣΤΕΙΡΩΣΗ Γ</t>
  </si>
  <si>
    <t>ΤΕΜ</t>
  </si>
  <si>
    <t>30.1.3.1</t>
  </si>
  <si>
    <t>ΦΙΛΤΡΑ LOW FLUX (IN VITRO KUF&lt;20ml/mmHg/h/1.0 m2) ΜΕ ΣΥΝΘΕΤΙΚΗ ΜΕΜΒΡΑΝΗ &gt;=1,5m2</t>
  </si>
  <si>
    <r>
      <t>Β2 φίλτρα in vitro Kuf&lt;2 0ml/mmHg/h/1. Om</t>
    </r>
    <r>
      <rPr>
        <vertAlign val="superscript"/>
        <sz val="11"/>
        <color rgb="FF000000"/>
        <rFont val="Calibri"/>
        <family val="2"/>
        <charset val="161"/>
      </rPr>
      <t xml:space="preserve">2 </t>
    </r>
    <r>
      <rPr>
        <sz val="11"/>
        <color rgb="FF000000"/>
        <rFont val="Calibri"/>
        <family val="2"/>
        <charset val="161"/>
      </rPr>
      <t>συνθετικές μεμβράνες low flux και επιφάνεια μεμβράνης &gt;l,5m</t>
    </r>
    <r>
      <rPr>
        <vertAlign val="superscript"/>
        <sz val="11"/>
        <color rgb="FF000000"/>
        <rFont val="Calibri"/>
        <family val="2"/>
        <charset val="161"/>
      </rPr>
      <t>2</t>
    </r>
    <r>
      <rPr>
        <sz val="11"/>
        <color rgb="FF000000"/>
        <rFont val="Calibri"/>
        <family val="2"/>
        <charset val="161"/>
      </rPr>
      <t xml:space="preserve"> έως 2,4m</t>
    </r>
    <r>
      <rPr>
        <vertAlign val="superscript"/>
        <sz val="11"/>
        <color rgb="FF000000"/>
        <rFont val="Calibri"/>
        <family val="2"/>
        <charset val="161"/>
      </rPr>
      <t>2</t>
    </r>
  </si>
  <si>
    <t>ΦΙΛΤΡΑ Β2 ΠΟΛΥΣΟΥΛΦΟΝΗ ΤΥΠΟΥ VITASULFONE 1,9 ΕΩΣ 2,2 Μ2 ELECTRON BEAM</t>
  </si>
  <si>
    <t>ΦΙΛΤΡΑ LOW FLUX (IN VITRO KUF&lt;20ml/mmHg/h/1.0 m2) ΜΕ ΣΥΝΘΕΤΙΚΗ ΜΕΜΒΡΑΝΗ &gt;=1,5m3</t>
  </si>
  <si>
    <t>ΦΙΛΤΡΑ Β2 ΠΟΛΥΑΙΘΕΡΙΚΗ ΣΟΥΛΦΟΝΗ ΤΥΠΟΥ HEPL  ΕΠΙΦΑΝΕΙΑΣ 1,8Μ2 ΕΩΣ 2,Μ2. ΑΠΟΣΤΕΙΡΩΣΗ Γ-RAY</t>
  </si>
  <si>
    <t>ΦΙΛΤΡΑ Β2 ΠΟΛΥΜΕΘΑΚΡΥΛΙΚΟ ΜΕΘΥΛΙΟ (PMM) 1,8 ΕΩΣ 2,1 Μ2 Γ ΑΚΤΙΝ</t>
  </si>
  <si>
    <t>Β2 φίλτρα in vitro Kuf&lt;2 0ml/mmHg/h/1. Om2 συνθετικές μεμβράνες low flux και επιφάνεια μεμβράνης &gt;l,5m2 έως 2,1m2</t>
  </si>
  <si>
    <t>ΦΙΛΤΡΑ Β2 ΠΟΛΥΣΟΥΛΦΟΝΗΣ ΤΥΠΟΥ REXBRANE ΙΣΟΔΥΝΑΜΟ ΕΠΙΚΑΛΥΜΜΕΝΗ ΜΕ ΥΔΡΟΦΙΛΟ ΣΤΡΩΜΑ ΓΕΛΗΣ ΕΠΙΦΑΝΕΙΑΣ 1,5 Μ2 ΕΩΣ 2,5 Μ2 ΑΠΟΣΤΕΡΩΣΗ Γ-RAY</t>
  </si>
  <si>
    <t xml:space="preserve">ΦΙΛΤΡΑ Β2 ΠΟΛΥΑΙΘΕΡΙΚΗ ΣΟΥΛΦΟΝΗ ΤΥΠΟΥ PUREMA ΜΕ ΑΠΟΣΤΕΙΡΩΣΗ Γ-RAY ΕΠΙΦΑΝΕΙΑΣ 1,6M2 ΕΩΣ 2,0M2 </t>
  </si>
  <si>
    <t>ΦΙΛΤΡΑ Β2 ΠΟΛΥΣΟΥΛΦΟΝΗΣ ΤΥΠΟΥ NEFREX ΚΑΙ ΑΠΟΣΤΕΙΡΩΣΗ Γ-RAY ΕΠΙΦΑΝΕΙΑΣ 1,8M2 ΕΩΣ 2,4M2</t>
  </si>
  <si>
    <t xml:space="preserve">ΦΙΛΤΡΑ Β2 ΠΟΛΥΣΟΥΛΦΟΝΗΣ ΤΥΠΟΥ HELIXONE ΕΠΙΦΑΝΕΙΑΣ 1,8M2 </t>
  </si>
  <si>
    <t>ΦΙΛΤΡΑ Β2 ΠΟΛΥΣΟΥΛΦΟΝΗ ΤΥΠΟΥ PUREMA ΕΠΙΦΑΝΕΙΑΣ 1,8Μ2 ΕΩΣ 2,2Μ2. ΑΠΟΣΤΕΙΡΩΣΗ ΜΕ ΑΤΜΟ</t>
  </si>
  <si>
    <t>Α2 ΦΙΛΤΡΑ IN VITRO Kuf&gt;20ml/mmHg/h/1 .Om2 συνθετικές μεμβράνες high flux και επιφάνεια μεμβράνης από 1,5m2 έως 2,4m2</t>
  </si>
  <si>
    <t>ΦΙΛΤΡΑ Α2 ΠΟΛΥΑΙΘΕΡΙΚΗ ΣΟΥΛΦΟΝΗ ΤΥΠΟΥ AMICAL ΕΠΙΦΑΝΕΙΑΣ 1,8Μ2 ΕΩΣ 2,2Μ2. ΑΠΟΣΤΕΙΡΩΣΗ Γ RAYS</t>
  </si>
  <si>
    <t>30.1.6.1</t>
  </si>
  <si>
    <t>ΦΙΛΤΡΑ HIGH FLUX (IN VITRO KUF&gt;20ml/mmHg/h/1.0 m2) ΜΕ ΣΥΝΘΕΤΙΚΗ ΜΕΜΒΡΑΝΗ &gt;=1,5m2</t>
  </si>
  <si>
    <r>
      <t>Α2 ΦΙΛΤΡΑ IN VITRO Kuf&gt;20ml/mmHg/h/1 .Om</t>
    </r>
    <r>
      <rPr>
        <vertAlign val="superscript"/>
        <sz val="11"/>
        <color rgb="FF000000"/>
        <rFont val="Calibri"/>
        <family val="2"/>
        <charset val="161"/>
      </rPr>
      <t xml:space="preserve">2 </t>
    </r>
    <r>
      <rPr>
        <sz val="11"/>
        <color rgb="FF000000"/>
        <rFont val="Calibri"/>
        <family val="2"/>
        <charset val="161"/>
      </rPr>
      <t>συνθετικές μεμβράνες high flux και επιφάνεια μεμβράνης από 1,5m</t>
    </r>
    <r>
      <rPr>
        <vertAlign val="superscript"/>
        <sz val="11"/>
        <color rgb="FF000000"/>
        <rFont val="Calibri"/>
        <family val="2"/>
        <charset val="161"/>
      </rPr>
      <t>2</t>
    </r>
    <r>
      <rPr>
        <sz val="11"/>
        <color rgb="FF000000"/>
        <rFont val="Calibri"/>
        <family val="2"/>
        <charset val="161"/>
      </rPr>
      <t xml:space="preserve"> έως 2,0m</t>
    </r>
    <r>
      <rPr>
        <vertAlign val="superscript"/>
        <sz val="11"/>
        <color rgb="FF000000"/>
        <rFont val="Calibri"/>
        <family val="2"/>
        <charset val="161"/>
      </rPr>
      <t>2</t>
    </r>
  </si>
  <si>
    <t>ΦΙΛΤΡΑ Α2 ΠΟΛΥΑΙΘΕΡΙΚΗ ΣΟΥΛΦΟΝΗ ΤΥΠΟΥ HEPL  ΕΠΙΦΑΝΕΙΑΣ 1,8Μ2 ΕΩΣ 2,Μ2. ΑΠΟΣΤΕΙΡΩΣΗ Γ-RAY</t>
  </si>
  <si>
    <t>ΦΙΛΤΡΑ Α2 ΠΟΛΥΣΟΥΛΦΟΝΗ ΤΥΠΟΥ VITASULFONE 1,9  ΕΩΣ 2,4 Μ2 ELECTRON BEAM</t>
  </si>
  <si>
    <t>ΦΙΛΤΡΑ A2 ΠΟΛΥΜΕΘΑΚΡΥΛΙΚΟ ΜΕΘΥΛΙΟ (PMM) 1,8 ΕΩΣ 2,1 Μ2 Γ ΑΚΤΙΝ</t>
  </si>
  <si>
    <t>ΦΙΛΤΡΑ HIGH FLUX (IN VITRO KUF&gt;20ml/mmHg/h/1.0 m2) ΜΕ ΣΥΝΘΕΤΙΚΗ ΜΕΜΒΡΑΝΗ &gt;=1,5m3</t>
  </si>
  <si>
    <t>ΦΙΛΤΡΑ  Α2 PEPA ( POLYESTER-POLYMER ALLOY) 1,8-2,1 ΑΠΟΣΤΕΙΡΩΣΗ Γ-RAY</t>
  </si>
  <si>
    <t>ΦΙΛΤΡΑ Α2 ΠΟΛΥΣΟΥΛΦΟΝΗ ΤΥΠΟΥ VITABRANE(VIE-X) ΕΠΙΦΑΝΕΙΑΣ 1,8Μ2 ΕΩΣ 2,1Μ2. ΑΠΟΣΤΕΙΡΩΣΗ Γ RAYS</t>
  </si>
  <si>
    <t>Α2 φίλτρα in vitro Kuf&gt;2 0ml/mmHg/h/1. Om2 συνθετικές μεμβράνες high  flux και επιφάνεια μεμβράνης &gt;l,5m2 έως 2,5m2</t>
  </si>
  <si>
    <t>ΦΙΛΤΡΑ Α2 ΠΟΛΥΣΟΥΛΦΟΝΗΣ ΤΥΠΟΥ REXBRANE ΙΣΟΔΥΝΑΜΟ ΕΠΙΚΑΛΥΜΜΕΝΗ ΜΕ ΥΔΡΟΦΙΛΟ ΣΤΡΩΜΑ ΓΕΛΗΣ ΕΠΙΦΑΝΕΙΑΣ 1,5 Μ2 ΕΩΣ 2,5 Μ2 ΑΠΟΣΤΕΡΩΣΗ Γ-RAY</t>
  </si>
  <si>
    <t xml:space="preserve">ΦΙΛΤΡΑ Α2 ΠΟΛΥΣΟΥΛΦΟΝΗΣ ΤΥΠΟΥ NEFREX ΑΠΟΣΤΕΙΡΩΣΗ  Γ-RAY ΕΠΙΦΑΝΕΙΑΣ 1,8M2 ΕΩΣ 2,4M2 </t>
  </si>
  <si>
    <t>ΦΙΛΤΡΑ Α2 ΠΟΛΥΣΟΥΛΦΟΝΗΣ ΤΥΠΟΥ PUREMA  ΕΠΙΦΑΝΕΙΑΣ 1,9 Μ2 ΕΩΣ 2,3 Μ2. ΑΠΟΣΤΕΙΡΩΣΗ ΜΕ  ΑΤΜΟ</t>
  </si>
  <si>
    <t>ΣΥΝΟΛΟ</t>
  </si>
  <si>
    <t>ΑΓΙΟΣ ΝΙΚΟΛΑΟΣ 24/02/2026</t>
  </si>
  <si>
    <t xml:space="preserve">Ο ΥΠΕΥΘΥΝΟΣ ΤΜΗΜΑΤΟΣ ΜΟΝΑΔΑΣ ΤΕΧΝΗΤΟΥ ΝΕΦΡΟΥ </t>
  </si>
  <si>
    <t xml:space="preserve">ΚΟΡΣΑΒΒΑΣ ΚΩΝΣΤΑΝΤΙΝΟΣ </t>
  </si>
  <si>
    <t>ΥΨΟΣ ΕΓΓΥΗΤΙΚΗΣ ΕΠΙΣΤΟΛΗΣ ΣΥΜΜΕΤΟΧΗΣ 2% ΕΠΙ ΤΟΥ ΠΡΟΫΠΟΛΟΓΙΣΜΟΥ ΤΗΣ ΠΡΟΜΗΘΕΙΑΣ ΤΜΗΜΑ ΠΡΟ Φ.Π.Α.</t>
  </si>
  <si>
    <t>ΕΚΤΙΜΩΜΕΝΗ ΑΞΙΑ ΧΩΡΙΣ ΦΠΑ</t>
  </si>
  <si>
    <t xml:space="preserve">ΥΠΟΛΟΓΙΣΜΟΣ ΕΓΓΥΗΤΙΚΗΣ ΕΠΙΣΤΟΛΗΣ ΣΥΜΜΕΤΟΧΗΣ </t>
  </si>
  <si>
    <t xml:space="preserve">ΠΟΣΟΣΤΟ </t>
  </si>
  <si>
    <t>* ΤΗΣ ΕΚΤΙΜΩΜΕΝΗΣ ΑΞΙΑΣ (ΚΑΘΑΡΗ ΑΞΙΑ ΧΩΡΙΣ ΦΠΑ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</si>
</sst>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8]General"/>
  </numFmts>
  <fonts count="10" x14ac:knownFonts="1"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rgb="FF000000"/>
      <name val="Arial"/>
      <family val="2"/>
      <charset val="161"/>
    </font>
    <font>
      <b/>
      <sz val="10"/>
      <color rgb="FF000000"/>
      <name val="Calibri"/>
      <family val="2"/>
      <charset val="161"/>
    </font>
    <font>
      <sz val="11"/>
      <name val="Calibri"/>
      <family val="2"/>
      <charset val="161"/>
    </font>
    <font>
      <vertAlign val="superscript"/>
      <sz val="11"/>
      <color rgb="FF000000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protection locked="0"/>
    </xf>
    <xf numFmtId="0" fontId="3" fillId="0" borderId="0" xfId="1" applyNumberFormat="1" applyFont="1" applyFill="1" applyAlignment="1" applyProtection="1">
      <alignment horizontal="left"/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1" fontId="3" fillId="0" borderId="0" xfId="1" applyNumberFormat="1" applyFont="1" applyFill="1" applyAlignment="1" applyProtection="1">
      <protection locked="0"/>
    </xf>
    <xf numFmtId="2" fontId="3" fillId="0" borderId="0" xfId="1" applyNumberFormat="1" applyFont="1" applyFill="1" applyAlignment="1" applyProtection="1">
      <protection locked="0"/>
    </xf>
    <xf numFmtId="4" fontId="3" fillId="0" borderId="0" xfId="1" applyNumberFormat="1" applyFont="1" applyFill="1" applyAlignment="1" applyProtection="1">
      <protection locked="0"/>
    </xf>
    <xf numFmtId="0" fontId="4" fillId="0" borderId="0" xfId="0" applyNumberFormat="1" applyFont="1" applyProtection="1">
      <protection locked="0"/>
    </xf>
    <xf numFmtId="0" fontId="3" fillId="0" borderId="1" xfId="1" applyNumberFormat="1" applyFont="1" applyFill="1" applyBorder="1" applyAlignment="1" applyProtection="1">
      <protection locked="0"/>
    </xf>
    <xf numFmtId="4" fontId="3" fillId="0" borderId="0" xfId="1" applyNumberFormat="1" applyFont="1" applyFill="1" applyBorder="1" applyAlignment="1" applyProtection="1">
      <alignment wrapText="1"/>
      <protection locked="0"/>
    </xf>
    <xf numFmtId="0" fontId="3" fillId="0" borderId="0" xfId="1" applyNumberFormat="1" applyFont="1" applyFill="1" applyBorder="1" applyAlignment="1" applyProtection="1">
      <alignment wrapText="1"/>
      <protection locked="0"/>
    </xf>
    <xf numFmtId="0" fontId="6" fillId="0" borderId="1" xfId="1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0" fontId="2" fillId="0" borderId="1" xfId="1" applyNumberFormat="1" applyFont="1" applyFill="1" applyBorder="1" applyAlignment="1" applyProtection="1">
      <protection locked="0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/>
    </xf>
    <xf numFmtId="4" fontId="2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" fontId="2" fillId="0" borderId="0" xfId="1" applyNumberFormat="1" applyFont="1" applyFill="1" applyAlignment="1" applyProtection="1">
      <protection locked="0"/>
    </xf>
    <xf numFmtId="0" fontId="2" fillId="0" borderId="0" xfId="1" applyNumberFormat="1" applyFont="1" applyFill="1" applyAlignment="1" applyProtection="1">
      <protection locked="0"/>
    </xf>
    <xf numFmtId="0" fontId="0" fillId="0" borderId="0" xfId="0" applyNumberFormat="1" applyProtection="1">
      <protection locked="0"/>
    </xf>
    <xf numFmtId="1" fontId="2" fillId="0" borderId="0" xfId="1" applyNumberFormat="1" applyFont="1" applyFill="1" applyAlignment="1" applyProtection="1">
      <protection locked="0"/>
    </xf>
    <xf numFmtId="2" fontId="2" fillId="0" borderId="0" xfId="1" applyNumberFormat="1" applyFont="1" applyFill="1" applyAlignment="1" applyProtection="1">
      <protection locked="0"/>
    </xf>
    <xf numFmtId="0" fontId="0" fillId="0" borderId="0" xfId="0" applyFill="1"/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Protection="1">
      <protection locked="0"/>
    </xf>
    <xf numFmtId="0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1" applyNumberFormat="1" applyFont="1" applyFill="1" applyBorder="1" applyAlignment="1" applyProtection="1">
      <alignment horizontal="center"/>
    </xf>
    <xf numFmtId="2" fontId="2" fillId="0" borderId="0" xfId="1" applyNumberFormat="1" applyFont="1" applyFill="1" applyBorder="1" applyAlignment="1" applyProtection="1">
      <alignment horizontal="center"/>
    </xf>
    <xf numFmtId="2" fontId="0" fillId="0" borderId="0" xfId="0" applyNumberFormat="1" applyFill="1"/>
    <xf numFmtId="0" fontId="9" fillId="0" borderId="0" xfId="2" applyFont="1" applyAlignment="1">
      <alignment horizontal="left" vertical="top"/>
    </xf>
    <xf numFmtId="0" fontId="1" fillId="0" borderId="0" xfId="2"/>
    <xf numFmtId="4" fontId="1" fillId="0" borderId="0" xfId="2" applyNumberFormat="1"/>
    <xf numFmtId="4" fontId="1" fillId="0" borderId="0" xfId="2" applyNumberFormat="1" applyAlignment="1">
      <alignment horizontal="left" vertical="top"/>
    </xf>
    <xf numFmtId="0" fontId="1" fillId="0" borderId="0" xfId="2"/>
    <xf numFmtId="4" fontId="0" fillId="0" borderId="0" xfId="0" applyNumberFormat="1" applyBorder="1"/>
    <xf numFmtId="0" fontId="0" fillId="0" borderId="0" xfId="0" applyBorder="1"/>
    <xf numFmtId="0" fontId="3" fillId="0" borderId="1" xfId="1" applyNumberFormat="1" applyFont="1" applyFill="1" applyBorder="1" applyAlignment="1" applyProtection="1">
      <alignment vertical="center"/>
      <protection locked="0"/>
    </xf>
    <xf numFmtId="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 applyProtection="1">
      <alignment vertical="center"/>
      <protection locked="0"/>
    </xf>
  </cellXfs>
  <cellStyles count="3">
    <cellStyle name="Excel Built-in Normal" xfId="1"/>
    <cellStyle name="Κανονικό" xfId="0" builtinId="0"/>
    <cellStyle name="Κανονικό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26"/>
  <sheetViews>
    <sheetView tabSelected="1" zoomScaleNormal="100" workbookViewId="0">
      <selection activeCell="A4" sqref="A4:A21"/>
    </sheetView>
  </sheetViews>
  <sheetFormatPr defaultColWidth="19.25" defaultRowHeight="14.25" x14ac:dyDescent="0.2"/>
  <cols>
    <col min="1" max="1" width="3.875" style="25" bestFit="1" customWidth="1"/>
    <col min="2" max="3" width="19.25" style="25"/>
    <col min="4" max="4" width="7" style="25" bestFit="1" customWidth="1"/>
    <col min="5" max="5" width="8.375" style="25" customWidth="1"/>
    <col min="6" max="6" width="9.625" style="25" hidden="1" customWidth="1"/>
    <col min="7" max="7" width="8.125" style="25" hidden="1" customWidth="1"/>
    <col min="8" max="8" width="19.625" style="25" hidden="1" customWidth="1"/>
    <col min="9" max="9" width="7.25" style="25" hidden="1" customWidth="1"/>
    <col min="10" max="10" width="14.75" style="25" customWidth="1"/>
    <col min="11" max="11" width="15.25" style="41" customWidth="1"/>
    <col min="12" max="12" width="19.25" style="12"/>
  </cols>
  <sheetData>
    <row r="1" spans="1:16373" ht="15" x14ac:dyDescent="0.25">
      <c r="A1" s="1"/>
      <c r="B1" s="42" t="s">
        <v>47</v>
      </c>
      <c r="D1" s="2"/>
      <c r="E1" s="3"/>
      <c r="F1" s="4"/>
      <c r="G1" s="4"/>
      <c r="H1" s="4"/>
      <c r="I1" s="4"/>
      <c r="J1" s="5"/>
      <c r="K1" s="5"/>
      <c r="L1" s="6"/>
      <c r="M1" s="6"/>
      <c r="N1" s="6"/>
      <c r="O1" s="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</row>
    <row r="2" spans="1:16373" ht="15" x14ac:dyDescent="0.25">
      <c r="A2" s="1"/>
      <c r="B2" s="42"/>
      <c r="D2" s="2"/>
      <c r="E2" s="44" t="s">
        <v>48</v>
      </c>
      <c r="F2" s="45">
        <v>0.02</v>
      </c>
      <c r="G2" s="43" t="s">
        <v>49</v>
      </c>
      <c r="H2" s="4"/>
      <c r="I2" s="4"/>
      <c r="J2" s="24">
        <v>0.02</v>
      </c>
      <c r="K2" s="46" t="s">
        <v>49</v>
      </c>
      <c r="L2" s="6"/>
      <c r="M2" s="6"/>
      <c r="N2" s="6"/>
      <c r="O2" s="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</row>
    <row r="3" spans="1:16373" ht="89.25" x14ac:dyDescent="0.25">
      <c r="A3" s="49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7" t="s">
        <v>5</v>
      </c>
      <c r="G3" s="27" t="s">
        <v>6</v>
      </c>
      <c r="H3" s="27" t="s">
        <v>7</v>
      </c>
      <c r="I3" s="28" t="s">
        <v>8</v>
      </c>
      <c r="J3" s="50" t="s">
        <v>46</v>
      </c>
      <c r="K3" s="50" t="s">
        <v>45</v>
      </c>
      <c r="L3" s="9"/>
      <c r="M3" s="9"/>
      <c r="N3" s="9"/>
      <c r="O3" s="10"/>
      <c r="P3" s="1"/>
      <c r="Q3" s="1"/>
      <c r="R3" s="1"/>
      <c r="S3" s="1"/>
      <c r="T3" s="8" t="s">
        <v>9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</row>
    <row r="4" spans="1:16373" ht="90" x14ac:dyDescent="0.2">
      <c r="A4" s="51">
        <v>1</v>
      </c>
      <c r="B4" s="30" t="s">
        <v>10</v>
      </c>
      <c r="C4" s="11" t="s">
        <v>11</v>
      </c>
      <c r="D4" s="31">
        <v>292998</v>
      </c>
      <c r="E4" s="31" t="s">
        <v>12</v>
      </c>
      <c r="F4" s="33">
        <v>18.899999999999999</v>
      </c>
      <c r="G4" s="32" t="s">
        <v>13</v>
      </c>
      <c r="H4" s="31" t="s">
        <v>14</v>
      </c>
      <c r="I4" s="34">
        <v>18.899999999999999</v>
      </c>
      <c r="J4" s="33">
        <v>9450</v>
      </c>
      <c r="K4" s="33">
        <f>J4*2%</f>
        <v>189</v>
      </c>
    </row>
    <row r="5" spans="1:16373" ht="94.5" x14ac:dyDescent="0.2">
      <c r="A5" s="51">
        <v>2</v>
      </c>
      <c r="B5" s="30" t="s">
        <v>15</v>
      </c>
      <c r="C5" s="11" t="s">
        <v>16</v>
      </c>
      <c r="D5" s="31">
        <v>275260</v>
      </c>
      <c r="E5" s="31" t="s">
        <v>12</v>
      </c>
      <c r="F5" s="33">
        <v>18.899999999999999</v>
      </c>
      <c r="G5" s="32" t="s">
        <v>13</v>
      </c>
      <c r="H5" s="31" t="s">
        <v>17</v>
      </c>
      <c r="I5" s="34">
        <v>18.899999999999999</v>
      </c>
      <c r="J5" s="33">
        <v>13229.999999999998</v>
      </c>
      <c r="K5" s="33">
        <f t="shared" ref="K5:K21" si="0">J5*2%</f>
        <v>264.59999999999997</v>
      </c>
    </row>
    <row r="6" spans="1:16373" ht="90" x14ac:dyDescent="0.2">
      <c r="A6" s="51">
        <v>3</v>
      </c>
      <c r="B6" s="30" t="s">
        <v>10</v>
      </c>
      <c r="C6" s="11" t="s">
        <v>18</v>
      </c>
      <c r="D6" s="31">
        <v>293002</v>
      </c>
      <c r="E6" s="31" t="s">
        <v>12</v>
      </c>
      <c r="F6" s="33">
        <v>18.899999999999999</v>
      </c>
      <c r="G6" s="32" t="s">
        <v>13</v>
      </c>
      <c r="H6" s="31" t="s">
        <v>14</v>
      </c>
      <c r="I6" s="34">
        <v>18.899999999999999</v>
      </c>
      <c r="J6" s="33">
        <v>13229.999999999998</v>
      </c>
      <c r="K6" s="33">
        <f t="shared" si="0"/>
        <v>264.59999999999997</v>
      </c>
    </row>
    <row r="7" spans="1:16373" ht="90" x14ac:dyDescent="0.2">
      <c r="A7" s="51">
        <v>4</v>
      </c>
      <c r="B7" s="30" t="s">
        <v>10</v>
      </c>
      <c r="C7" s="11" t="s">
        <v>19</v>
      </c>
      <c r="D7" s="31">
        <v>275259</v>
      </c>
      <c r="E7" s="31" t="s">
        <v>12</v>
      </c>
      <c r="F7" s="33">
        <v>18.899999999999999</v>
      </c>
      <c r="G7" s="32" t="s">
        <v>13</v>
      </c>
      <c r="H7" s="31" t="s">
        <v>14</v>
      </c>
      <c r="I7" s="34">
        <v>18.899999999999999</v>
      </c>
      <c r="J7" s="33">
        <v>9450</v>
      </c>
      <c r="K7" s="33">
        <f t="shared" si="0"/>
        <v>189</v>
      </c>
    </row>
    <row r="8" spans="1:16373" ht="135" x14ac:dyDescent="0.2">
      <c r="A8" s="51">
        <v>5</v>
      </c>
      <c r="B8" s="30" t="s">
        <v>20</v>
      </c>
      <c r="C8" s="11" t="s">
        <v>21</v>
      </c>
      <c r="D8" s="31">
        <v>342857</v>
      </c>
      <c r="E8" s="31" t="s">
        <v>12</v>
      </c>
      <c r="F8" s="33">
        <v>18.899999999999999</v>
      </c>
      <c r="G8" s="32" t="s">
        <v>13</v>
      </c>
      <c r="H8" s="31" t="s">
        <v>17</v>
      </c>
      <c r="I8" s="34">
        <v>18.899999999999999</v>
      </c>
      <c r="J8" s="33">
        <v>11340</v>
      </c>
      <c r="K8" s="33">
        <f t="shared" si="0"/>
        <v>226.8</v>
      </c>
    </row>
    <row r="9" spans="1:16373" ht="105" x14ac:dyDescent="0.2">
      <c r="A9" s="51">
        <v>6</v>
      </c>
      <c r="B9" s="30" t="s">
        <v>20</v>
      </c>
      <c r="C9" s="11" t="s">
        <v>22</v>
      </c>
      <c r="D9" s="31">
        <v>394387</v>
      </c>
      <c r="E9" s="31" t="s">
        <v>12</v>
      </c>
      <c r="F9" s="36">
        <v>18.899999999999999</v>
      </c>
      <c r="G9" s="35" t="s">
        <v>13</v>
      </c>
      <c r="H9" s="37" t="s">
        <v>17</v>
      </c>
      <c r="I9" s="38">
        <v>18.899999999999999</v>
      </c>
      <c r="J9" s="33">
        <v>9450</v>
      </c>
      <c r="K9" s="33">
        <f t="shared" si="0"/>
        <v>189</v>
      </c>
    </row>
    <row r="10" spans="1:16373" ht="90" x14ac:dyDescent="0.2">
      <c r="A10" s="51">
        <v>7</v>
      </c>
      <c r="B10" s="30" t="s">
        <v>10</v>
      </c>
      <c r="C10" s="11" t="s">
        <v>23</v>
      </c>
      <c r="D10" s="31">
        <v>394388</v>
      </c>
      <c r="E10" s="31" t="s">
        <v>12</v>
      </c>
      <c r="F10" s="33">
        <v>18.899999999999999</v>
      </c>
      <c r="G10" s="32" t="s">
        <v>13</v>
      </c>
      <c r="H10" s="31" t="s">
        <v>17</v>
      </c>
      <c r="I10" s="34">
        <v>18.899999999999999</v>
      </c>
      <c r="J10" s="33">
        <v>9450</v>
      </c>
      <c r="K10" s="33">
        <f t="shared" si="0"/>
        <v>189</v>
      </c>
    </row>
    <row r="11" spans="1:16373" ht="90" x14ac:dyDescent="0.2">
      <c r="A11" s="51">
        <v>8</v>
      </c>
      <c r="B11" s="30" t="s">
        <v>20</v>
      </c>
      <c r="C11" s="11" t="s">
        <v>24</v>
      </c>
      <c r="D11" s="31">
        <v>394389</v>
      </c>
      <c r="E11" s="31" t="s">
        <v>12</v>
      </c>
      <c r="F11" s="33">
        <v>18.899999999999999</v>
      </c>
      <c r="G11" s="32" t="s">
        <v>13</v>
      </c>
      <c r="H11" s="31" t="s">
        <v>17</v>
      </c>
      <c r="I11" s="34">
        <v>18.899999999999999</v>
      </c>
      <c r="J11" s="33">
        <v>9450</v>
      </c>
      <c r="K11" s="33">
        <f t="shared" si="0"/>
        <v>189</v>
      </c>
    </row>
    <row r="12" spans="1:16373" ht="90" x14ac:dyDescent="0.2">
      <c r="A12" s="51">
        <v>9</v>
      </c>
      <c r="B12" s="30" t="s">
        <v>10</v>
      </c>
      <c r="C12" s="11" t="s">
        <v>25</v>
      </c>
      <c r="D12" s="31">
        <v>394809</v>
      </c>
      <c r="E12" s="31" t="s">
        <v>12</v>
      </c>
      <c r="F12" s="36">
        <v>18.899999999999999</v>
      </c>
      <c r="G12" s="35" t="s">
        <v>13</v>
      </c>
      <c r="H12" s="37" t="s">
        <v>14</v>
      </c>
      <c r="I12" s="38">
        <v>18.899999999999999</v>
      </c>
      <c r="J12" s="33">
        <v>9450</v>
      </c>
      <c r="K12" s="33">
        <f t="shared" si="0"/>
        <v>189</v>
      </c>
    </row>
    <row r="13" spans="1:16373" ht="105" x14ac:dyDescent="0.2">
      <c r="A13" s="51">
        <v>10</v>
      </c>
      <c r="B13" s="30" t="s">
        <v>26</v>
      </c>
      <c r="C13" s="11" t="s">
        <v>27</v>
      </c>
      <c r="D13" s="31">
        <v>293006</v>
      </c>
      <c r="E13" s="31" t="s">
        <v>12</v>
      </c>
      <c r="F13" s="33">
        <v>23.8</v>
      </c>
      <c r="G13" s="32" t="s">
        <v>28</v>
      </c>
      <c r="H13" s="31" t="s">
        <v>29</v>
      </c>
      <c r="I13" s="34">
        <v>23.8</v>
      </c>
      <c r="J13" s="33">
        <v>11900</v>
      </c>
      <c r="K13" s="33">
        <f t="shared" si="0"/>
        <v>238</v>
      </c>
    </row>
    <row r="14" spans="1:16373" ht="111.75" x14ac:dyDescent="0.2">
      <c r="A14" s="51">
        <v>11</v>
      </c>
      <c r="B14" s="30" t="s">
        <v>30</v>
      </c>
      <c r="C14" s="11" t="s">
        <v>31</v>
      </c>
      <c r="D14" s="31">
        <v>293008</v>
      </c>
      <c r="E14" s="31" t="s">
        <v>12</v>
      </c>
      <c r="F14" s="33">
        <v>23.8</v>
      </c>
      <c r="G14" s="32" t="s">
        <v>28</v>
      </c>
      <c r="H14" s="31" t="s">
        <v>29</v>
      </c>
      <c r="I14" s="34">
        <v>23.8</v>
      </c>
      <c r="J14" s="33">
        <v>16660</v>
      </c>
      <c r="K14" s="33">
        <f t="shared" si="0"/>
        <v>333.2</v>
      </c>
    </row>
    <row r="15" spans="1:16373" ht="105" x14ac:dyDescent="0.2">
      <c r="A15" s="51">
        <v>12</v>
      </c>
      <c r="B15" s="30" t="s">
        <v>26</v>
      </c>
      <c r="C15" s="11" t="s">
        <v>32</v>
      </c>
      <c r="D15" s="31">
        <v>275265</v>
      </c>
      <c r="E15" s="31" t="s">
        <v>12</v>
      </c>
      <c r="F15" s="33">
        <v>23.8</v>
      </c>
      <c r="G15" s="32" t="s">
        <v>28</v>
      </c>
      <c r="H15" s="31" t="s">
        <v>29</v>
      </c>
      <c r="I15" s="34">
        <v>23.8</v>
      </c>
      <c r="J15" s="33">
        <v>16660</v>
      </c>
      <c r="K15" s="33">
        <f t="shared" si="0"/>
        <v>333.2</v>
      </c>
    </row>
    <row r="16" spans="1:16373" ht="105" x14ac:dyDescent="0.2">
      <c r="A16" s="51">
        <v>13</v>
      </c>
      <c r="B16" s="30" t="s">
        <v>26</v>
      </c>
      <c r="C16" s="11" t="s">
        <v>33</v>
      </c>
      <c r="D16" s="31">
        <v>275267</v>
      </c>
      <c r="E16" s="31" t="s">
        <v>12</v>
      </c>
      <c r="F16" s="33">
        <v>23.8</v>
      </c>
      <c r="G16" s="32" t="s">
        <v>28</v>
      </c>
      <c r="H16" s="31" t="s">
        <v>34</v>
      </c>
      <c r="I16" s="34">
        <v>23.8</v>
      </c>
      <c r="J16" s="33">
        <v>16660</v>
      </c>
      <c r="K16" s="33">
        <f t="shared" si="0"/>
        <v>333.2</v>
      </c>
    </row>
    <row r="17" spans="1:1030" ht="105" x14ac:dyDescent="0.2">
      <c r="A17" s="51">
        <v>14</v>
      </c>
      <c r="B17" s="30" t="s">
        <v>26</v>
      </c>
      <c r="C17" s="11" t="s">
        <v>35</v>
      </c>
      <c r="D17" s="31">
        <v>327124</v>
      </c>
      <c r="E17" s="31" t="s">
        <v>12</v>
      </c>
      <c r="F17" s="33">
        <v>23.8</v>
      </c>
      <c r="G17" s="32" t="s">
        <v>28</v>
      </c>
      <c r="H17" s="31" t="s">
        <v>29</v>
      </c>
      <c r="I17" s="34">
        <v>23.8</v>
      </c>
      <c r="J17" s="33">
        <v>9520</v>
      </c>
      <c r="K17" s="33">
        <f t="shared" si="0"/>
        <v>190.4</v>
      </c>
    </row>
    <row r="18" spans="1:1030" ht="105" x14ac:dyDescent="0.2">
      <c r="A18" s="51">
        <v>15</v>
      </c>
      <c r="B18" s="30" t="s">
        <v>26</v>
      </c>
      <c r="C18" s="11" t="s">
        <v>36</v>
      </c>
      <c r="D18" s="31">
        <v>293016</v>
      </c>
      <c r="E18" s="31" t="s">
        <v>12</v>
      </c>
      <c r="F18" s="36">
        <v>23.8</v>
      </c>
      <c r="G18" s="35" t="s">
        <v>28</v>
      </c>
      <c r="H18" s="37" t="s">
        <v>29</v>
      </c>
      <c r="I18" s="38">
        <v>23.8</v>
      </c>
      <c r="J18" s="33">
        <v>16660</v>
      </c>
      <c r="K18" s="33">
        <f t="shared" si="0"/>
        <v>333.2</v>
      </c>
    </row>
    <row r="19" spans="1:1030" ht="135" x14ac:dyDescent="0.2">
      <c r="A19" s="51">
        <v>16</v>
      </c>
      <c r="B19" s="30" t="s">
        <v>37</v>
      </c>
      <c r="C19" s="11" t="s">
        <v>38</v>
      </c>
      <c r="D19" s="31">
        <v>342859</v>
      </c>
      <c r="E19" s="31" t="s">
        <v>12</v>
      </c>
      <c r="F19" s="33">
        <v>23.8</v>
      </c>
      <c r="G19" s="32" t="s">
        <v>28</v>
      </c>
      <c r="H19" s="31" t="s">
        <v>29</v>
      </c>
      <c r="I19" s="34">
        <v>23.8</v>
      </c>
      <c r="J19" s="33">
        <v>14280</v>
      </c>
      <c r="K19" s="33">
        <f t="shared" si="0"/>
        <v>285.60000000000002</v>
      </c>
    </row>
    <row r="20" spans="1:1030" ht="105" x14ac:dyDescent="0.2">
      <c r="A20" s="51">
        <v>17</v>
      </c>
      <c r="B20" s="30" t="s">
        <v>26</v>
      </c>
      <c r="C20" s="11" t="s">
        <v>39</v>
      </c>
      <c r="D20" s="31">
        <v>394390</v>
      </c>
      <c r="E20" s="31" t="s">
        <v>12</v>
      </c>
      <c r="F20" s="36">
        <v>23.8</v>
      </c>
      <c r="G20" s="35" t="s">
        <v>28</v>
      </c>
      <c r="H20" s="37" t="s">
        <v>29</v>
      </c>
      <c r="I20" s="38">
        <v>23.8</v>
      </c>
      <c r="J20" s="33">
        <v>11900</v>
      </c>
      <c r="K20" s="33">
        <f t="shared" si="0"/>
        <v>238</v>
      </c>
    </row>
    <row r="21" spans="1:1030" ht="105" x14ac:dyDescent="0.2">
      <c r="A21" s="51">
        <v>18</v>
      </c>
      <c r="B21" s="30" t="s">
        <v>26</v>
      </c>
      <c r="C21" s="11" t="s">
        <v>40</v>
      </c>
      <c r="D21" s="31">
        <v>394808</v>
      </c>
      <c r="E21" s="31" t="s">
        <v>12</v>
      </c>
      <c r="F21" s="36">
        <v>23.8</v>
      </c>
      <c r="G21" s="35" t="s">
        <v>28</v>
      </c>
      <c r="H21" s="37" t="s">
        <v>29</v>
      </c>
      <c r="I21" s="38">
        <v>23.8</v>
      </c>
      <c r="J21" s="33">
        <v>9520</v>
      </c>
      <c r="K21" s="33">
        <f t="shared" si="0"/>
        <v>190.4</v>
      </c>
      <c r="L21" s="47"/>
      <c r="M21" s="48"/>
      <c r="N21" s="48"/>
      <c r="O21" s="48"/>
      <c r="P21" s="48"/>
      <c r="Q21" s="48"/>
    </row>
    <row r="22" spans="1:1030" s="22" customFormat="1" ht="15" x14ac:dyDescent="0.25">
      <c r="A22" s="29"/>
      <c r="B22" s="13"/>
      <c r="C22" s="14"/>
      <c r="D22" s="14"/>
      <c r="E22" s="15" t="s">
        <v>41</v>
      </c>
      <c r="F22" s="16"/>
      <c r="G22" s="16"/>
      <c r="H22" s="16"/>
      <c r="I22" s="16"/>
      <c r="J22" s="17">
        <f t="shared" ref="J22:K22" si="1">SUM(J4:J21)</f>
        <v>218260</v>
      </c>
      <c r="K22" s="17">
        <f t="shared" si="1"/>
        <v>4365.1999999999989</v>
      </c>
      <c r="L22" s="18"/>
      <c r="M22" s="18">
        <f t="shared" ref="M22:O22" si="2">SUM(M4:M21)</f>
        <v>0</v>
      </c>
      <c r="N22" s="18"/>
      <c r="O22" s="18">
        <f t="shared" si="2"/>
        <v>0</v>
      </c>
      <c r="P22" s="18"/>
      <c r="Q22" s="18"/>
      <c r="R22" s="18"/>
      <c r="S22" s="19"/>
      <c r="T22" s="20"/>
      <c r="U22" s="21"/>
      <c r="V22" s="21"/>
      <c r="W22" s="21"/>
      <c r="X22" s="13">
        <v>0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</row>
    <row r="23" spans="1:1030" ht="15" x14ac:dyDescent="0.25">
      <c r="F23" s="23" t="s">
        <v>42</v>
      </c>
      <c r="G23" s="39"/>
      <c r="H23" s="39"/>
      <c r="I23" s="19"/>
      <c r="J23" s="40"/>
      <c r="L23" s="47"/>
      <c r="M23" s="48"/>
      <c r="N23" s="48"/>
      <c r="O23" s="48"/>
      <c r="P23" s="48"/>
      <c r="Q23" s="48"/>
    </row>
    <row r="24" spans="1:1030" ht="15" x14ac:dyDescent="0.25">
      <c r="F24" s="23" t="s">
        <v>43</v>
      </c>
      <c r="G24" s="23"/>
      <c r="H24" s="23"/>
      <c r="I24" s="23"/>
      <c r="J24" s="24"/>
      <c r="L24" s="47"/>
      <c r="M24" s="48"/>
      <c r="N24" s="48"/>
      <c r="O24" s="48"/>
      <c r="P24" s="48"/>
      <c r="Q24" s="48"/>
    </row>
    <row r="25" spans="1:1030" ht="15" x14ac:dyDescent="0.25">
      <c r="F25" s="23" t="s">
        <v>44</v>
      </c>
      <c r="G25" s="23"/>
      <c r="H25" s="23"/>
      <c r="I25" s="23"/>
      <c r="J25" s="24"/>
      <c r="L25" s="47"/>
      <c r="M25" s="48"/>
      <c r="N25" s="48"/>
      <c r="O25" s="48"/>
      <c r="P25" s="48"/>
      <c r="Q25" s="48"/>
    </row>
    <row r="26" spans="1:1030" ht="15" x14ac:dyDescent="0.25">
      <c r="F26" s="23"/>
      <c r="G26" s="23"/>
      <c r="H26" s="23"/>
      <c r="I26" s="23"/>
      <c r="J26" s="24"/>
    </row>
  </sheetData>
  <pageMargins left="0.25" right="0.25" top="0.75" bottom="0.75" header="0.3" footer="0.3"/>
  <pageSetup paperSize="9" scale="60" fitToHeight="0" orientation="landscape" r:id="rId1"/>
  <headerFooter>
    <oddFooter>Σελίδα &amp;P από &amp;N</oddFoot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ΥΠΟΛΟΓΙΣΜΟΣ ΕΕ ΣΥΜΜΕΤΟΧΗΣ </vt:lpstr>
      <vt:lpstr>'ΥΠΟΛΟΓΙΣΜΟΣ ΕΕ ΣΥΜΜΕΤΟΧΗΣ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Νεκταρία Παγκάλου</dc:creator>
  <cp:lastModifiedBy>Νεκταρία Παγκάλου</cp:lastModifiedBy>
  <dcterms:created xsi:type="dcterms:W3CDTF">2026-03-17T10:08:52Z</dcterms:created>
  <dcterms:modified xsi:type="dcterms:W3CDTF">2026-04-03T06:54:52Z</dcterms:modified>
</cp:coreProperties>
</file>